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<sst xmlns="http://schemas.openxmlformats.org/spreadsheetml/2006/main" count="348" uniqueCount="119">
  <si>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</si>
  <si>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</si>
  <si>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</si>
  <si>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</si>
  <si>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</si>
  <si>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</si>
  <si>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</si>
  <si>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</si>
  <si>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</si>
  <si>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</si>
  <si>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</si>
  <si>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</si>
  <si>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</si>
  <si>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</si>
  <si>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</si>
  <si>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</si>
  <si>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</si>
  <si>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</si>
  <si>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</si>
  <si>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</si>
  <si>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</si>
  <si>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</si>
  <si>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</si>
  <si>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</si>
  <si>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</si>
  <si>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</si>
  <si>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</si>
  <si>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</si>
  <si>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</si>
  <si>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</si>
  <si>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</si>
  <si>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</si>
  <si>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</si>
  <si>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</si>
  <si>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</si>
  <si>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</si>
  <si>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</si>
  <si>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</si>
  <si>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</si>
  <si>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</si>
  <si>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</si>
  <si>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</si>
  <si>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</si>
  <si>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</si>
  <si>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</si>
  <si>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</si>
  <si>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</si>
  <si>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</si>
  <si>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</si>
  <si>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</si>
  <si>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</si>
  <si>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</si>
  <si>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</si>
  <si>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</si>
  <si>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</si>
  <si>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</si>
  <si>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</si>
  <si>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</si>
  <si>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</si>
  <si>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</si>
  <si>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</si>
  <si>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</si>
  <si>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</si>
  <si>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</si>
  <si>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</si>
  <si>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</si>
  <si>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</si>
  <si>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</si>
  <si>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</si>
  <si>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</si>
  <si>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</si>
  <si>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</si>
  <si>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</si>
  <si>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</si>
  <si>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</si>
  <si>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</si>
  <si>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</si>
  <si>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</si>
  <si>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</si>
  <si>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</si>
  <si>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</si>
  <si>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</si>
  <si>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</si>
  <si>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</si>
  <si>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</si>
  <si>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</si>
  <si>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</si>
  <si>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</si>
  <si>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</si>
  <si>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</si>
  <si>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</si>
  <si>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</si>
  <si>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</si>
  <si>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</si>
  <si>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</si>
  <si>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</si>
  <si>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</si>
  <si>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</si>
  <si>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</si>
  <si>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</si>
  <si>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</si>
  <si>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</si>
  <si>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</si>
  <si>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</si>
  <si>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</si>
  <si>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</si>
  <si>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</si>
  <si>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</si>
  <si>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</si>
  <si>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</si>
  <si>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</si>
  <si>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</si>
  <si>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</si>
  <si>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</si>
  <si>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</si>
  <si>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</si>
  <si>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</si>
  <si>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 xml:space="preserve"> ; Edad Según GRUPO ETA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</si>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</sst>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F7" sqref="F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117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105</v>
      </c>
      <c r="E12" s="58">
        <v>5</v>
      </c>
      <c r="F12" s="58">
        <v>3</v>
      </c>
      <c r="G12" s="58">
        <v>15</v>
      </c>
      <c r="H12" s="58">
        <v>10</v>
      </c>
      <c r="I12" s="58">
        <v>51</v>
      </c>
      <c r="J12" s="58">
        <v>21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130</v>
      </c>
      <c r="E13" s="59">
        <v>3</v>
      </c>
      <c r="F13" s="59">
        <v>2</v>
      </c>
      <c r="G13" s="59">
        <v>17</v>
      </c>
      <c r="H13" s="59">
        <v>28</v>
      </c>
      <c r="I13" s="59">
        <v>60</v>
      </c>
      <c r="J13" s="59">
        <v>20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195</v>
      </c>
      <c r="E19" s="59">
        <v>8</v>
      </c>
      <c r="F19" s="59">
        <v>6</v>
      </c>
      <c r="G19" s="59">
        <v>34</v>
      </c>
      <c r="H19" s="59">
        <v>29</v>
      </c>
      <c r="I19" s="59">
        <v>80</v>
      </c>
      <c r="J19" s="59">
        <v>38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182</v>
      </c>
      <c r="E20" s="58">
        <v>7</v>
      </c>
      <c r="F20" s="58">
        <v>5</v>
      </c>
      <c r="G20" s="58">
        <v>30</v>
      </c>
      <c r="H20" s="58">
        <v>30</v>
      </c>
      <c r="I20" s="58">
        <v>80</v>
      </c>
      <c r="J20" s="58">
        <v>30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42</v>
      </c>
      <c r="E21" s="59">
        <v>1</v>
      </c>
      <c r="F21" s="59">
        <v>1</v>
      </c>
      <c r="G21" s="59">
        <v>5</v>
      </c>
      <c r="H21" s="59">
        <v>8</v>
      </c>
      <c r="I21" s="59">
        <v>22</v>
      </c>
      <c r="J21" s="59">
        <v>5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7</v>
      </c>
      <c r="E23" s="59">
        <v>0</v>
      </c>
      <c r="F23" s="59">
        <v>0</v>
      </c>
      <c r="G23" s="59">
        <v>0</v>
      </c>
      <c r="H23" s="59">
        <v>1</v>
      </c>
      <c r="I23" s="59">
        <v>4</v>
      </c>
      <c r="J23" s="59">
        <v>2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108</v>
      </c>
      <c r="E24" s="58">
        <v>3</v>
      </c>
      <c r="F24" s="58">
        <v>5</v>
      </c>
      <c r="G24" s="58">
        <v>15</v>
      </c>
      <c r="H24" s="58">
        <v>17</v>
      </c>
      <c r="I24" s="58">
        <v>60</v>
      </c>
      <c r="J24" s="58">
        <v>8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6</v>
      </c>
      <c r="E25" s="59">
        <v>0</v>
      </c>
      <c r="F25" s="59">
        <v>0</v>
      </c>
      <c r="G25" s="59">
        <v>2</v>
      </c>
      <c r="H25" s="59">
        <v>0</v>
      </c>
      <c r="I25" s="59">
        <v>2</v>
      </c>
      <c r="J25" s="59">
        <v>2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1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1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242</v>
      </c>
      <c r="E27" s="60">
        <v>11</v>
      </c>
      <c r="F27" s="60">
        <v>9</v>
      </c>
      <c r="G27" s="59">
        <v>34</v>
      </c>
      <c r="H27" s="59">
        <v>39</v>
      </c>
      <c r="I27" s="59">
        <v>127</v>
      </c>
      <c r="J27" s="59">
        <v>42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82</v>
      </c>
      <c r="E28" s="60">
        <v>0</v>
      </c>
      <c r="F28" s="60">
        <v>0</v>
      </c>
      <c r="G28" s="61">
        <v>5</v>
      </c>
      <c r="H28" s="61">
        <v>4</v>
      </c>
      <c r="I28" s="61">
        <v>35</v>
      </c>
      <c r="J28" s="61">
        <v>38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33</v>
      </c>
      <c r="E32" s="65">
        <v>5</v>
      </c>
      <c r="F32" s="65">
        <v>1</v>
      </c>
      <c r="G32" s="65">
        <v>10</v>
      </c>
      <c r="H32" s="65">
        <v>7</v>
      </c>
      <c r="I32" s="65">
        <v>9</v>
      </c>
      <c r="J32" s="65">
        <v>1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383</v>
      </c>
      <c r="E33" s="37">
        <v>14</v>
      </c>
      <c r="F33" s="37">
        <v>12</v>
      </c>
      <c r="G33" s="37">
        <v>57</v>
      </c>
      <c r="H33" s="37">
        <v>61</v>
      </c>
      <c r="I33" s="37">
        <v>181</v>
      </c>
      <c r="J33" s="37">
        <v>58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2</v>
      </c>
      <c r="E34" s="60">
        <v>0</v>
      </c>
      <c r="F34" s="60">
        <v>0</v>
      </c>
      <c r="G34" s="60">
        <v>0</v>
      </c>
      <c r="H34" s="60">
        <v>0</v>
      </c>
      <c r="I34" s="66">
        <v>1</v>
      </c>
      <c r="J34" s="66">
        <v>1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5</v>
      </c>
      <c r="F35" s="82">
        <f>F32</f>
        <v>1</v>
      </c>
      <c r="G35" s="82">
        <f>G32</f>
        <v>10</v>
      </c>
      <c r="H35" s="82">
        <f>H32</f>
        <v>7</v>
      </c>
      <c r="I35" s="82">
        <f>I32+I34</f>
        <v>10</v>
      </c>
      <c r="J35" s="82">
        <f>J32+J34</f>
        <v>2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44</v>
      </c>
      <c r="E40" s="65">
        <v>0</v>
      </c>
      <c r="F40" s="65">
        <v>6</v>
      </c>
      <c r="G40" s="65">
        <v>14</v>
      </c>
      <c r="H40" s="65">
        <v>7</v>
      </c>
      <c r="I40" s="65">
        <v>8</v>
      </c>
      <c r="J40" s="65">
        <v>9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44</v>
      </c>
      <c r="E43" s="70">
        <v>0</v>
      </c>
      <c r="F43" s="71">
        <v>6</v>
      </c>
      <c r="G43" s="71">
        <v>14</v>
      </c>
      <c r="H43" s="71">
        <v>7</v>
      </c>
      <c r="I43" s="71">
        <v>8</v>
      </c>
      <c r="J43" s="71">
        <v>9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241</v>
      </c>
      <c r="E7" s="30">
        <v>0</v>
      </c>
      <c r="F7" s="73">
        <v>0</v>
      </c>
      <c r="G7" s="73">
        <v>5</v>
      </c>
      <c r="H7" s="73">
        <v>10</v>
      </c>
      <c r="I7" s="73">
        <v>58</v>
      </c>
      <c r="J7" s="73">
        <v>168</v>
      </c>
    </row>
    <row r="8" spans="1:15" x14ac:dyDescent="0.25">
      <c r="B8" s="3" t="s">
        <v>106</v>
      </c>
      <c r="C8" s="29" t="s">
        <v>105</v>
      </c>
      <c r="D8" s="81">
        <f>SUM(E8:J8)</f>
        <v>15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15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233</v>
      </c>
      <c r="E22" s="74">
        <v>5</v>
      </c>
      <c r="F22" s="74">
        <v>8</v>
      </c>
      <c r="G22" s="74">
        <v>26</v>
      </c>
      <c r="H22" s="74">
        <v>31</v>
      </c>
      <c r="I22" s="74">
        <v>108</v>
      </c>
      <c r="J22" s="74">
        <v>55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233</v>
      </c>
      <c r="E23" s="31">
        <f t="shared" ref="E23:J23" si="1">SUM(E21:E22)</f>
        <v>5</v>
      </c>
      <c r="F23" s="31">
        <f t="shared" si="1"/>
        <v>8</v>
      </c>
      <c r="G23" s="31">
        <f t="shared" si="1"/>
        <v>26</v>
      </c>
      <c r="H23" s="31">
        <f t="shared" si="1"/>
        <v>31</v>
      </c>
      <c r="I23" s="31">
        <f t="shared" si="1"/>
        <v>108</v>
      </c>
      <c r="J23" s="31">
        <f t="shared" si="1"/>
        <v>55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</v>
      </c>
      <c r="E28" s="74">
        <v>0</v>
      </c>
      <c r="F28" s="74">
        <v>0</v>
      </c>
      <c r="G28" s="74">
        <v>0</v>
      </c>
      <c r="H28" s="74">
        <v>0</v>
      </c>
      <c r="I28" s="74">
        <v>1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15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15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2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2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2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2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2</v>
      </c>
      <c r="E55" s="30">
        <v>20</v>
      </c>
    </row>
    <row r="56" spans="1:10" x14ac:dyDescent="0.25">
      <c r="C56" t="s">
        <v>49</v>
      </c>
      <c r="D56" s="30">
        <v>2</v>
      </c>
      <c r="E56" s="30">
        <v>20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4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34</v>
      </c>
      <c r="E8" s="77">
        <v>0</v>
      </c>
      <c r="F8" s="77">
        <v>3</v>
      </c>
      <c r="G8" s="77">
        <v>2</v>
      </c>
      <c r="H8" s="77">
        <v>3</v>
      </c>
      <c r="I8" s="77">
        <v>12</v>
      </c>
      <c r="J8" s="77">
        <v>14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299</v>
      </c>
      <c r="E9" s="77">
        <v>0</v>
      </c>
      <c r="F9" s="77">
        <v>0</v>
      </c>
      <c r="G9" s="77">
        <v>7</v>
      </c>
      <c r="H9" s="77">
        <v>19</v>
      </c>
      <c r="I9" s="77">
        <v>112</v>
      </c>
      <c r="J9" s="77">
        <v>161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4</v>
      </c>
      <c r="E10" s="77">
        <v>0</v>
      </c>
      <c r="F10" s="77">
        <v>0</v>
      </c>
      <c r="G10" s="77">
        <v>2</v>
      </c>
      <c r="H10" s="77">
        <v>2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182</v>
      </c>
      <c r="E11" s="77">
        <v>3</v>
      </c>
      <c r="F11" s="77">
        <v>27</v>
      </c>
      <c r="G11" s="77">
        <v>32</v>
      </c>
      <c r="H11" s="77">
        <v>41</v>
      </c>
      <c r="I11" s="77">
        <v>45</v>
      </c>
      <c r="J11" s="77">
        <v>34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8</v>
      </c>
      <c r="E12" s="77">
        <v>0</v>
      </c>
      <c r="F12" s="77">
        <v>0</v>
      </c>
      <c r="G12" s="77">
        <v>1</v>
      </c>
      <c r="H12" s="77">
        <v>0</v>
      </c>
      <c r="I12" s="77">
        <v>5</v>
      </c>
      <c r="J12" s="77">
        <v>2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2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4</v>
      </c>
      <c r="E26" s="77">
        <v>0</v>
      </c>
      <c r="F26" s="74">
        <v>0</v>
      </c>
      <c r="G26" s="74">
        <v>0</v>
      </c>
      <c r="H26" s="74">
        <v>0</v>
      </c>
      <c r="I26" s="74">
        <v>3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4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3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13</v>
      </c>
      <c r="E46" s="74">
        <v>0</v>
      </c>
      <c r="F46" s="74">
        <v>0</v>
      </c>
      <c r="G46" s="74">
        <v>1</v>
      </c>
      <c r="H46" s="74">
        <v>3</v>
      </c>
      <c r="I46" s="74">
        <v>2</v>
      </c>
      <c r="J46" s="74">
        <v>7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13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1</v>
      </c>
      <c r="H47" s="27">
        <f t="shared" si="5"/>
        <v>3</v>
      </c>
      <c r="I47" s="27">
        <f t="shared" si="5"/>
        <v>2</v>
      </c>
      <c r="J47" s="27">
        <f t="shared" si="5"/>
        <v>7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108</v>
      </c>
      <c r="E51" s="74">
        <v>0</v>
      </c>
      <c r="F51" s="74">
        <v>0</v>
      </c>
      <c r="G51" s="74">
        <v>1</v>
      </c>
      <c r="H51" s="74">
        <v>3</v>
      </c>
      <c r="I51" s="74">
        <v>28</v>
      </c>
      <c r="J51" s="74">
        <v>76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2</v>
      </c>
      <c r="E52" s="74">
        <v>0</v>
      </c>
      <c r="F52" s="74">
        <v>0</v>
      </c>
      <c r="G52" s="74">
        <v>1</v>
      </c>
      <c r="H52" s="74">
        <v>0</v>
      </c>
      <c r="I52" s="74">
        <v>1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4</v>
      </c>
      <c r="E55" s="79">
        <v>0</v>
      </c>
      <c r="F55" s="74">
        <v>0</v>
      </c>
      <c r="G55" s="74">
        <v>2</v>
      </c>
      <c r="H55" s="74">
        <v>2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115</v>
      </c>
      <c r="E56" s="27">
        <f>SUM(E51:E54)</f>
        <v>0</v>
      </c>
      <c r="F56" s="27">
        <f>SUM(F51:F55)</f>
        <v>0</v>
      </c>
      <c r="G56" s="27">
        <f>SUM(G51:G55)</f>
        <v>4</v>
      </c>
      <c r="H56" s="27">
        <f>SUM(H51:H55)</f>
        <v>5</v>
      </c>
      <c r="I56" s="27">
        <f>SUM(I51:I55)</f>
        <v>29</v>
      </c>
      <c r="J56" s="27">
        <f>SUM(J51:J54)</f>
        <v>77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2018-07-16T23:50:48Z</dcterms:modified>
</cp:coreProperties>
</file>